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Лист1!$A$1:$Q$37</definedName>
  </definedNames>
  <calcPr calcId="144525"/>
</workbook>
</file>

<file path=xl/calcChain.xml><?xml version="1.0" encoding="utf-8"?>
<calcChain xmlns="http://schemas.openxmlformats.org/spreadsheetml/2006/main">
  <c r="M29" i="1" l="1"/>
  <c r="Q29" i="1"/>
  <c r="O29" i="1"/>
  <c r="K29" i="1"/>
</calcChain>
</file>

<file path=xl/sharedStrings.xml><?xml version="1.0" encoding="utf-8"?>
<sst xmlns="http://schemas.openxmlformats.org/spreadsheetml/2006/main" count="116" uniqueCount="72">
  <si>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</si>
  <si>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</si>
  <si>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</si>
  <si>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</si>
  <si>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</si>
  <si>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</si>
  <si>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</si>
  <si>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</si>
  <si>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</si>
  <si>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РАЗОМ: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</si>
  <si>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</si>
  <si>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</si>
  <si>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</si>
  <si>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</si>
  <si>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</si>
  <si>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</si>
  <si>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</si>
  <si>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</si>
  <si>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</si>
  <si>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</si>
  <si>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</si>
  <si>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</si>
  <si>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</si>
  <si>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</si>
  <si>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</si>
  <si>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списання виробничіх запасів, матеріалів, медикаментів та інших запасів отриманих шляхом централізованого постачання</t>
  </si>
  <si>
    <t xml:space="preserve">Головний бухгалтер                                Бутенко О.Є.    </t>
  </si>
  <si>
    <t>(Щомісяця)</t>
  </si>
  <si>
    <t xml:space="preserve">Макрозид 500 № 10,Фармасьютикал </t>
  </si>
  <si>
    <t>капс</t>
  </si>
  <si>
    <t>957480870    Сагайдак О.В.</t>
  </si>
  <si>
    <t>1720 від 31.07.19</t>
  </si>
  <si>
    <t>ЕРВ8812А</t>
  </si>
  <si>
    <t>Етамбутол 400 мг.№ 1000 Свізера Лабс Прайвет Лімітед, Індія</t>
  </si>
  <si>
    <t>Піразинамід 500 мг № 50 ПАТ НВЦ"Борщагівський ХФЗ" Україна</t>
  </si>
  <si>
    <t>2053 від 09.10.2019</t>
  </si>
  <si>
    <t>Мокстеро, табл, по 400 мг.,Гетеро Лабз Лімітед ,Індія</t>
  </si>
  <si>
    <t>24 від 10.01.20</t>
  </si>
  <si>
    <t>MXF19009A</t>
  </si>
  <si>
    <t>Макокс капс. По 150 мг № 100,Фармасьютикал Лімітед, Індія</t>
  </si>
  <si>
    <t>688 від 20.03.20</t>
  </si>
  <si>
    <t>ERE3912A</t>
  </si>
  <si>
    <t>Протомід-250 мг № 50,Маклеодс,Фармасьютикалс Лімітед, Індія</t>
  </si>
  <si>
    <t>1802 від 15.08.19</t>
  </si>
  <si>
    <t>ЕРС1804D</t>
  </si>
  <si>
    <t>Клофазимін 100 мг/100,кап Сандоз Прайвіт Лімітед, Індія</t>
  </si>
  <si>
    <t>HY3276</t>
  </si>
  <si>
    <t>1866 від 31.12.22</t>
  </si>
  <si>
    <t>Рифампіцин 150 мг № 20,ПАТ НВЦ"Борщагівський ХФЗ",Україна</t>
  </si>
  <si>
    <t>1823 від 07.08.20</t>
  </si>
  <si>
    <t>капс.</t>
  </si>
  <si>
    <t>Лізомак 600 мг № 100 вер. Плівк. Обол. Маклеодс Фармасьютикалс Лімітед, Індія</t>
  </si>
  <si>
    <r>
      <rPr>
        <b/>
        <sz val="11"/>
        <rFont val="Times New Roman"/>
        <family val="1"/>
        <charset val="204"/>
      </rPr>
      <t xml:space="preserve">Директор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Кайда Н.О.    </t>
    </r>
  </si>
  <si>
    <t>Моксифлоксацин 400 мг № 5 ПрАТ"Технолог", Україна</t>
  </si>
  <si>
    <t>2186 від 24.09.20</t>
  </si>
  <si>
    <t>664 від 25.03.19</t>
  </si>
  <si>
    <t>151 від 21.01.19</t>
  </si>
  <si>
    <t>LL111118</t>
  </si>
  <si>
    <t>LL10119</t>
  </si>
  <si>
    <t xml:space="preserve">Сіртуро, табл. По 100 мг № 188,Ресифарм Фармасервісез Пвт,Лтд,Індія,Янссен Фармацевтика НВ,Бельгія </t>
  </si>
  <si>
    <t>501 від 17.03.21</t>
  </si>
  <si>
    <t>ТМС20109</t>
  </si>
  <si>
    <t>Хелпосерин,капс,250 мг №50,ХЕЛП С.А.,Греція</t>
  </si>
  <si>
    <t>2725 від 24.11.20</t>
  </si>
  <si>
    <t>333 від 24.02.21</t>
  </si>
  <si>
    <t>BLS2015A</t>
  </si>
  <si>
    <t>Лампрен капс.по 100 мг № 100 Сандоз Прайвіт Лімітед, Індія</t>
  </si>
  <si>
    <t>КХ0952</t>
  </si>
  <si>
    <t>Левофлоксацин, таб.500 мг,№ 10,Маклеодос Фармасьютикалс, Індія</t>
  </si>
  <si>
    <t>24/6781/20 від 02.11.20</t>
  </si>
  <si>
    <t>BLL92005A</t>
  </si>
  <si>
    <t>на 1 грудня   2021 року  по КНП "Троїцьке ТМО"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</si>
</sst>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2" fontId="6" fillId="0" borderId="2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0" fontId="10" fillId="0" borderId="2" xfId="0" applyFont="1" applyBorder="1" applyAlignment="1">
      <alignment wrapText="1"/>
    </xf>
    <xf numFmtId="0" fontId="10" fillId="0" borderId="2" xfId="0" applyFont="1" applyBorder="1"/>
    <xf numFmtId="2" fontId="11" fillId="0" borderId="2" xfId="1" applyNumberFormat="1" applyFont="1" applyFill="1" applyBorder="1" applyAlignment="1" applyProtection="1">
      <alignment shrinkToFit="1"/>
    </xf>
    <xf numFmtId="1" fontId="11" fillId="0" borderId="2" xfId="1" applyNumberFormat="1" applyFont="1" applyFill="1" applyBorder="1" applyAlignment="1" applyProtection="1">
      <alignment shrinkToFit="1"/>
    </xf>
    <xf numFmtId="2" fontId="2" fillId="0" borderId="0" xfId="0" applyNumberFormat="1" applyFont="1"/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tabSelected="1" view="pageBreakPreview" topLeftCell="C4" zoomScaleSheetLayoutView="100" workbookViewId="0">
      <selection activeCell="L31" sqref="L31"/>
    </sheetView>
  </sheetViews>
  <sheetFormatPr defaultRowHeight="15" x14ac:dyDescent="0.25"/>
  <cols>
    <col min="1" max="1" width="4.42578125" customWidth="1"/>
    <col min="2" max="2" width="16.28515625" customWidth="1"/>
    <col min="3" max="3" width="9.42578125" customWidth="1"/>
    <col min="4" max="4" width="21.28515625" customWidth="1"/>
    <col min="5" max="5" width="10.140625" bestFit="1" customWidth="1"/>
    <col min="6" max="6" width="6.42578125" customWidth="1"/>
    <col min="7" max="7" width="11.28515625" customWidth="1"/>
    <col min="8" max="8" width="11.7109375" customWidth="1"/>
    <col min="9" max="9" width="11.85546875" customWidth="1"/>
    <col min="14" max="14" width="8.5703125" customWidth="1"/>
    <col min="15" max="15" width="11.140625" customWidth="1"/>
    <col min="16" max="16" width="10.85546875" customWidth="1"/>
    <col min="17" max="17" width="14.28515625" customWidth="1"/>
  </cols>
  <sheetData>
    <row r="1" spans="2:17" x14ac:dyDescent="0.25">
      <c r="O1" s="31" t="s">
        <v>16</v>
      </c>
      <c r="P1" s="31"/>
      <c r="Q1" s="1"/>
    </row>
    <row r="2" spans="2:17" x14ac:dyDescent="0.25">
      <c r="O2" s="32" t="s">
        <v>13</v>
      </c>
      <c r="P2" s="32"/>
      <c r="Q2" s="32"/>
    </row>
    <row r="3" spans="2:17" x14ac:dyDescent="0.25">
      <c r="O3" s="33" t="s">
        <v>14</v>
      </c>
      <c r="P3" s="33"/>
      <c r="Q3" s="33"/>
    </row>
    <row r="4" spans="2:17" x14ac:dyDescent="0.25">
      <c r="O4" s="9" t="s">
        <v>15</v>
      </c>
      <c r="P4" s="9"/>
      <c r="Q4" s="9"/>
    </row>
    <row r="5" spans="2:17" ht="15.75" customHeight="1" x14ac:dyDescent="0.25">
      <c r="B5" s="1"/>
      <c r="C5" s="34" t="s">
        <v>17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"/>
    </row>
    <row r="6" spans="2:17" ht="15.75" x14ac:dyDescent="0.25">
      <c r="B6" s="1"/>
      <c r="C6" s="34" t="s">
        <v>25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1"/>
    </row>
    <row r="7" spans="2:17" ht="15.75" x14ac:dyDescent="0.25">
      <c r="B7" s="1"/>
      <c r="C7" s="35" t="s">
        <v>71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6"/>
    </row>
    <row r="8" spans="2:17" x14ac:dyDescent="0.25">
      <c r="B8" s="1"/>
      <c r="C8" s="1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"/>
      <c r="Q8" s="6" t="s">
        <v>27</v>
      </c>
    </row>
    <row r="9" spans="2:17" ht="51.75" customHeight="1" x14ac:dyDescent="0.25">
      <c r="B9" s="37" t="s">
        <v>0</v>
      </c>
      <c r="C9" s="37" t="s">
        <v>1</v>
      </c>
      <c r="D9" s="24" t="s">
        <v>2</v>
      </c>
      <c r="E9" s="25" t="s">
        <v>18</v>
      </c>
      <c r="F9" s="25" t="s">
        <v>19</v>
      </c>
      <c r="G9" s="24" t="s">
        <v>3</v>
      </c>
      <c r="H9" s="25" t="s">
        <v>10</v>
      </c>
      <c r="I9" s="25" t="s">
        <v>11</v>
      </c>
      <c r="J9" s="24" t="s">
        <v>21</v>
      </c>
      <c r="K9" s="24"/>
      <c r="L9" s="27" t="s">
        <v>22</v>
      </c>
      <c r="M9" s="28"/>
      <c r="N9" s="24" t="s">
        <v>23</v>
      </c>
      <c r="O9" s="24"/>
      <c r="P9" s="24" t="s">
        <v>24</v>
      </c>
      <c r="Q9" s="24"/>
    </row>
    <row r="10" spans="2:17" x14ac:dyDescent="0.25">
      <c r="B10" s="37"/>
      <c r="C10" s="37"/>
      <c r="D10" s="24"/>
      <c r="E10" s="26"/>
      <c r="F10" s="26"/>
      <c r="G10" s="24"/>
      <c r="H10" s="26"/>
      <c r="I10" s="26"/>
      <c r="J10" s="3" t="s">
        <v>4</v>
      </c>
      <c r="K10" s="3" t="s">
        <v>5</v>
      </c>
      <c r="L10" s="3" t="s">
        <v>4</v>
      </c>
      <c r="M10" s="3" t="s">
        <v>5</v>
      </c>
      <c r="N10" s="3" t="s">
        <v>4</v>
      </c>
      <c r="O10" s="3" t="s">
        <v>5</v>
      </c>
      <c r="P10" s="3" t="s">
        <v>4</v>
      </c>
      <c r="Q10" s="3" t="s">
        <v>5</v>
      </c>
    </row>
    <row r="11" spans="2:17" ht="62.25" customHeight="1" x14ac:dyDescent="0.25">
      <c r="B11" s="10" t="s">
        <v>7</v>
      </c>
      <c r="C11" s="11">
        <v>2301400</v>
      </c>
      <c r="D11" s="12" t="s">
        <v>8</v>
      </c>
      <c r="E11" s="12" t="s">
        <v>56</v>
      </c>
      <c r="F11" s="12" t="s">
        <v>20</v>
      </c>
      <c r="G11" s="12" t="s">
        <v>57</v>
      </c>
      <c r="H11" s="22">
        <v>45261</v>
      </c>
      <c r="I11" s="12">
        <v>0.40339999999999998</v>
      </c>
      <c r="J11" s="15">
        <v>29</v>
      </c>
      <c r="K11" s="16">
        <v>11.7</v>
      </c>
      <c r="L11" s="16"/>
      <c r="M11" s="16"/>
      <c r="N11" s="15">
        <v>29</v>
      </c>
      <c r="O11" s="16">
        <v>11.7</v>
      </c>
      <c r="P11" s="15"/>
      <c r="Q11" s="16"/>
    </row>
    <row r="12" spans="2:17" ht="61.5" customHeight="1" x14ac:dyDescent="0.25">
      <c r="B12" s="10" t="s">
        <v>7</v>
      </c>
      <c r="C12" s="11">
        <v>2301400</v>
      </c>
      <c r="D12" s="12" t="s">
        <v>8</v>
      </c>
      <c r="E12" s="12" t="s">
        <v>55</v>
      </c>
      <c r="F12" s="12" t="s">
        <v>20</v>
      </c>
      <c r="G12" s="12" t="s">
        <v>58</v>
      </c>
      <c r="H12" s="22">
        <v>45323</v>
      </c>
      <c r="I12" s="12">
        <v>0.40339999999999998</v>
      </c>
      <c r="J12" s="15">
        <v>400</v>
      </c>
      <c r="K12" s="16">
        <v>161.36000000000001</v>
      </c>
      <c r="L12" s="16"/>
      <c r="M12" s="16"/>
      <c r="N12" s="15">
        <v>1</v>
      </c>
      <c r="O12" s="16">
        <v>0.4</v>
      </c>
      <c r="P12" s="15">
        <v>399</v>
      </c>
      <c r="Q12" s="16">
        <v>160.96</v>
      </c>
    </row>
    <row r="13" spans="2:17" ht="61.5" customHeight="1" x14ac:dyDescent="0.25">
      <c r="B13" s="10" t="s">
        <v>7</v>
      </c>
      <c r="C13" s="11">
        <v>2301400</v>
      </c>
      <c r="D13" s="12" t="s">
        <v>33</v>
      </c>
      <c r="E13" s="12" t="s">
        <v>49</v>
      </c>
      <c r="F13" s="12" t="s">
        <v>20</v>
      </c>
      <c r="G13" s="12">
        <v>771119</v>
      </c>
      <c r="H13" s="22">
        <v>44866</v>
      </c>
      <c r="I13" s="12">
        <v>0.76359999999999995</v>
      </c>
      <c r="J13" s="15"/>
      <c r="K13" s="16"/>
      <c r="L13" s="16"/>
      <c r="M13" s="16"/>
      <c r="N13" s="15"/>
      <c r="O13" s="16"/>
      <c r="P13" s="15"/>
      <c r="Q13" s="16"/>
    </row>
    <row r="14" spans="2:17" ht="61.5" customHeight="1" x14ac:dyDescent="0.25">
      <c r="B14" s="10" t="s">
        <v>7</v>
      </c>
      <c r="C14" s="11">
        <v>2301400</v>
      </c>
      <c r="D14" s="12" t="s">
        <v>33</v>
      </c>
      <c r="E14" s="12" t="s">
        <v>49</v>
      </c>
      <c r="F14" s="12" t="s">
        <v>20</v>
      </c>
      <c r="G14" s="12">
        <v>2310320</v>
      </c>
      <c r="H14" s="22">
        <v>44986</v>
      </c>
      <c r="I14" s="12">
        <v>0.76359999999999995</v>
      </c>
      <c r="J14" s="15">
        <v>55</v>
      </c>
      <c r="K14" s="16">
        <v>42</v>
      </c>
      <c r="L14" s="16">
        <v>200</v>
      </c>
      <c r="M14" s="16">
        <v>152.72</v>
      </c>
      <c r="N14" s="15">
        <v>90</v>
      </c>
      <c r="O14" s="16">
        <v>68.72</v>
      </c>
      <c r="P14" s="15">
        <v>165</v>
      </c>
      <c r="Q14" s="16">
        <v>126</v>
      </c>
    </row>
    <row r="15" spans="2:17" ht="75.75" customHeight="1" x14ac:dyDescent="0.25">
      <c r="B15" s="10" t="s">
        <v>7</v>
      </c>
      <c r="C15" s="11">
        <v>2301400</v>
      </c>
      <c r="D15" s="12" t="s">
        <v>59</v>
      </c>
      <c r="E15" s="12" t="s">
        <v>60</v>
      </c>
      <c r="F15" s="12" t="s">
        <v>20</v>
      </c>
      <c r="G15" s="12" t="s">
        <v>61</v>
      </c>
      <c r="H15" s="22">
        <v>45230</v>
      </c>
      <c r="I15" s="12">
        <v>37.947659600000001</v>
      </c>
      <c r="J15" s="15">
        <v>168</v>
      </c>
      <c r="K15" s="16">
        <v>6375.2</v>
      </c>
      <c r="L15" s="16"/>
      <c r="M15" s="16"/>
      <c r="N15" s="15">
        <v>26</v>
      </c>
      <c r="O15" s="16">
        <v>986.64</v>
      </c>
      <c r="P15" s="15">
        <v>142</v>
      </c>
      <c r="Q15" s="16">
        <v>5388.56</v>
      </c>
    </row>
    <row r="16" spans="2:17" ht="48" customHeight="1" x14ac:dyDescent="0.25">
      <c r="B16" s="10" t="s">
        <v>7</v>
      </c>
      <c r="C16" s="11">
        <v>2301400</v>
      </c>
      <c r="D16" s="12" t="s">
        <v>62</v>
      </c>
      <c r="E16" s="12" t="s">
        <v>63</v>
      </c>
      <c r="F16" s="12" t="s">
        <v>29</v>
      </c>
      <c r="G16" s="12">
        <v>159320</v>
      </c>
      <c r="H16" s="22">
        <v>44834</v>
      </c>
      <c r="I16" s="12">
        <v>4.5574000000000003</v>
      </c>
      <c r="J16" s="15">
        <v>143</v>
      </c>
      <c r="K16" s="16">
        <v>651.71</v>
      </c>
      <c r="L16" s="16">
        <v>200</v>
      </c>
      <c r="M16" s="16">
        <v>911.48</v>
      </c>
      <c r="N16" s="15">
        <v>90</v>
      </c>
      <c r="O16" s="16">
        <v>410.17</v>
      </c>
      <c r="P16" s="15">
        <v>253</v>
      </c>
      <c r="Q16" s="16">
        <v>1153.02</v>
      </c>
    </row>
    <row r="17" spans="2:17" ht="78" customHeight="1" x14ac:dyDescent="0.25">
      <c r="B17" s="10" t="s">
        <v>6</v>
      </c>
      <c r="C17" s="11">
        <v>2301400</v>
      </c>
      <c r="D17" s="12" t="s">
        <v>51</v>
      </c>
      <c r="E17" s="12" t="s">
        <v>64</v>
      </c>
      <c r="F17" s="12" t="s">
        <v>20</v>
      </c>
      <c r="G17" s="12" t="s">
        <v>65</v>
      </c>
      <c r="H17" s="22">
        <v>45230</v>
      </c>
      <c r="I17" s="12">
        <v>5.2914000000000003</v>
      </c>
      <c r="J17" s="15">
        <v>81</v>
      </c>
      <c r="K17" s="16">
        <v>429.09</v>
      </c>
      <c r="L17" s="16"/>
      <c r="M17" s="16"/>
      <c r="N17" s="15">
        <v>30</v>
      </c>
      <c r="O17" s="16">
        <v>158.74</v>
      </c>
      <c r="P17" s="15">
        <v>51</v>
      </c>
      <c r="Q17" s="16">
        <v>270.35000000000002</v>
      </c>
    </row>
    <row r="18" spans="2:17" ht="60" customHeight="1" x14ac:dyDescent="0.25">
      <c r="B18" s="10" t="s">
        <v>6</v>
      </c>
      <c r="C18" s="11">
        <v>2301400</v>
      </c>
      <c r="D18" s="12" t="s">
        <v>66</v>
      </c>
      <c r="E18" s="12" t="s">
        <v>64</v>
      </c>
      <c r="F18" s="12" t="s">
        <v>29</v>
      </c>
      <c r="G18" s="12" t="s">
        <v>67</v>
      </c>
      <c r="H18" s="22">
        <v>45777</v>
      </c>
      <c r="I18" s="12">
        <v>12.3171</v>
      </c>
      <c r="J18" s="15">
        <v>100</v>
      </c>
      <c r="K18" s="16">
        <v>1231.71</v>
      </c>
      <c r="L18" s="16"/>
      <c r="M18" s="16"/>
      <c r="N18" s="15">
        <v>14</v>
      </c>
      <c r="O18" s="16">
        <v>172.44</v>
      </c>
      <c r="P18" s="15">
        <v>86</v>
      </c>
      <c r="Q18" s="16">
        <v>1059.27</v>
      </c>
    </row>
    <row r="19" spans="2:17" ht="60" customHeight="1" x14ac:dyDescent="0.25">
      <c r="B19" s="10" t="s">
        <v>6</v>
      </c>
      <c r="C19" s="11">
        <v>2301400</v>
      </c>
      <c r="D19" s="12" t="s">
        <v>48</v>
      </c>
      <c r="E19" s="12" t="s">
        <v>49</v>
      </c>
      <c r="F19" s="12" t="s">
        <v>50</v>
      </c>
      <c r="G19" s="12">
        <v>780320</v>
      </c>
      <c r="H19" s="22">
        <v>44621</v>
      </c>
      <c r="I19" s="12">
        <v>0.82499999999999996</v>
      </c>
      <c r="J19" s="15">
        <v>807</v>
      </c>
      <c r="K19" s="16">
        <v>665.77</v>
      </c>
      <c r="L19" s="16"/>
      <c r="M19" s="16"/>
      <c r="N19" s="15">
        <v>120</v>
      </c>
      <c r="O19" s="16">
        <v>99</v>
      </c>
      <c r="P19" s="15">
        <v>687</v>
      </c>
      <c r="Q19" s="16">
        <v>566.77</v>
      </c>
    </row>
    <row r="20" spans="2:17" ht="65.25" customHeight="1" x14ac:dyDescent="0.25">
      <c r="B20" s="10" t="s">
        <v>6</v>
      </c>
      <c r="C20" s="11">
        <v>2301400</v>
      </c>
      <c r="D20" s="12" t="s">
        <v>48</v>
      </c>
      <c r="E20" s="12" t="s">
        <v>49</v>
      </c>
      <c r="F20" s="12" t="s">
        <v>50</v>
      </c>
      <c r="G20" s="12">
        <v>770320</v>
      </c>
      <c r="H20" s="22">
        <v>44621</v>
      </c>
      <c r="I20" s="12">
        <v>0.82499999999999996</v>
      </c>
      <c r="J20" s="15"/>
      <c r="K20" s="16"/>
      <c r="L20" s="16"/>
      <c r="M20" s="16"/>
      <c r="N20" s="15"/>
      <c r="O20" s="16"/>
      <c r="P20" s="15"/>
      <c r="Q20" s="16"/>
    </row>
    <row r="21" spans="2:17" ht="61.5" customHeight="1" x14ac:dyDescent="0.25">
      <c r="B21" s="17" t="s">
        <v>6</v>
      </c>
      <c r="C21" s="18">
        <v>2301400</v>
      </c>
      <c r="D21" s="12" t="s">
        <v>42</v>
      </c>
      <c r="E21" s="12" t="s">
        <v>43</v>
      </c>
      <c r="F21" s="12" t="s">
        <v>20</v>
      </c>
      <c r="G21" s="12" t="s">
        <v>44</v>
      </c>
      <c r="H21" s="22">
        <v>44469</v>
      </c>
      <c r="I21" s="12">
        <v>2.0409999999999999</v>
      </c>
      <c r="J21" s="20"/>
      <c r="K21" s="19"/>
      <c r="L21" s="19"/>
      <c r="M21" s="19"/>
      <c r="N21" s="20"/>
      <c r="O21" s="19"/>
      <c r="P21" s="20"/>
      <c r="Q21" s="19"/>
    </row>
    <row r="22" spans="2:17" ht="63" x14ac:dyDescent="0.25">
      <c r="B22" s="17" t="s">
        <v>7</v>
      </c>
      <c r="C22" s="18">
        <v>2301400</v>
      </c>
      <c r="D22" s="12" t="s">
        <v>45</v>
      </c>
      <c r="E22" s="12" t="s">
        <v>47</v>
      </c>
      <c r="F22" s="12" t="s">
        <v>29</v>
      </c>
      <c r="G22" s="12" t="s">
        <v>46</v>
      </c>
      <c r="H22" s="22">
        <v>44926</v>
      </c>
      <c r="I22" s="12">
        <v>17.5031</v>
      </c>
      <c r="J22" s="20">
        <v>16</v>
      </c>
      <c r="K22" s="19">
        <v>280.04000000000002</v>
      </c>
      <c r="L22" s="19"/>
      <c r="M22" s="19"/>
      <c r="N22" s="20">
        <v>16</v>
      </c>
      <c r="O22" s="19">
        <v>280.04000000000002</v>
      </c>
      <c r="P22" s="20"/>
      <c r="Q22" s="19"/>
    </row>
    <row r="23" spans="2:17" ht="63" x14ac:dyDescent="0.25">
      <c r="B23" s="17" t="s">
        <v>6</v>
      </c>
      <c r="C23" s="18">
        <v>2301400</v>
      </c>
      <c r="D23" s="12" t="s">
        <v>39</v>
      </c>
      <c r="E23" s="12" t="s">
        <v>40</v>
      </c>
      <c r="F23" s="12" t="s">
        <v>20</v>
      </c>
      <c r="G23" s="12" t="s">
        <v>41</v>
      </c>
      <c r="H23" s="22">
        <v>44834</v>
      </c>
      <c r="I23" s="12">
        <v>0.91410000000000002</v>
      </c>
      <c r="J23" s="20"/>
      <c r="K23" s="19"/>
      <c r="L23" s="19"/>
      <c r="M23" s="19"/>
      <c r="N23" s="20"/>
      <c r="O23" s="19"/>
      <c r="P23" s="20"/>
      <c r="Q23" s="19"/>
    </row>
    <row r="24" spans="2:17" ht="63" x14ac:dyDescent="0.25">
      <c r="B24" s="17" t="s">
        <v>7</v>
      </c>
      <c r="C24" s="18">
        <v>2301400</v>
      </c>
      <c r="D24" s="12" t="s">
        <v>34</v>
      </c>
      <c r="E24" s="12" t="s">
        <v>35</v>
      </c>
      <c r="F24" s="12" t="s">
        <v>20</v>
      </c>
      <c r="G24" s="12">
        <v>780819</v>
      </c>
      <c r="H24" s="22">
        <v>44774</v>
      </c>
      <c r="I24" s="12">
        <v>0.5302</v>
      </c>
      <c r="J24" s="20">
        <v>817</v>
      </c>
      <c r="K24" s="19">
        <v>433.34</v>
      </c>
      <c r="L24" s="19"/>
      <c r="M24" s="19"/>
      <c r="N24" s="20">
        <v>15</v>
      </c>
      <c r="O24" s="19">
        <v>7.95</v>
      </c>
      <c r="P24" s="20">
        <v>802</v>
      </c>
      <c r="Q24" s="19">
        <v>425.39</v>
      </c>
    </row>
    <row r="25" spans="2:17" ht="47.25" x14ac:dyDescent="0.25">
      <c r="B25" s="17" t="s">
        <v>7</v>
      </c>
      <c r="C25" s="18">
        <v>2301400</v>
      </c>
      <c r="D25" s="12" t="s">
        <v>36</v>
      </c>
      <c r="E25" s="12" t="s">
        <v>37</v>
      </c>
      <c r="F25" s="12" t="s">
        <v>20</v>
      </c>
      <c r="G25" s="12" t="s">
        <v>38</v>
      </c>
      <c r="H25" s="22">
        <v>44834</v>
      </c>
      <c r="I25" s="12">
        <v>7.282</v>
      </c>
      <c r="J25" s="20"/>
      <c r="K25" s="19"/>
      <c r="L25" s="19"/>
      <c r="M25" s="19"/>
      <c r="N25" s="20"/>
      <c r="O25" s="19"/>
      <c r="P25" s="20"/>
      <c r="Q25" s="19"/>
    </row>
    <row r="26" spans="2:17" ht="77.25" customHeight="1" x14ac:dyDescent="0.25">
      <c r="B26" s="17" t="s">
        <v>7</v>
      </c>
      <c r="C26" s="18">
        <v>2301400</v>
      </c>
      <c r="D26" s="12" t="s">
        <v>68</v>
      </c>
      <c r="E26" s="12" t="s">
        <v>69</v>
      </c>
      <c r="F26" s="12" t="s">
        <v>20</v>
      </c>
      <c r="G26" s="12" t="s">
        <v>70</v>
      </c>
      <c r="H26" s="22">
        <v>45139</v>
      </c>
      <c r="I26" s="12">
        <v>3.249844</v>
      </c>
      <c r="J26" s="20"/>
      <c r="K26" s="19"/>
      <c r="L26" s="19"/>
      <c r="M26" s="19"/>
      <c r="N26" s="20"/>
      <c r="O26" s="19"/>
      <c r="P26" s="20"/>
      <c r="Q26" s="19"/>
    </row>
    <row r="27" spans="2:17" ht="64.5" customHeight="1" x14ac:dyDescent="0.25">
      <c r="B27" s="17" t="s">
        <v>7</v>
      </c>
      <c r="C27" s="18">
        <v>2301400</v>
      </c>
      <c r="D27" s="12" t="s">
        <v>53</v>
      </c>
      <c r="E27" s="12" t="s">
        <v>54</v>
      </c>
      <c r="F27" s="12" t="s">
        <v>20</v>
      </c>
      <c r="G27" s="12">
        <v>60820</v>
      </c>
      <c r="H27" s="22">
        <v>45169</v>
      </c>
      <c r="I27" s="12">
        <v>13.108000000000001</v>
      </c>
      <c r="J27" s="20">
        <v>15</v>
      </c>
      <c r="K27" s="19">
        <v>196.62</v>
      </c>
      <c r="L27" s="19"/>
      <c r="M27" s="19"/>
      <c r="N27" s="20"/>
      <c r="O27" s="19"/>
      <c r="P27" s="20">
        <v>15</v>
      </c>
      <c r="Q27" s="19">
        <v>196.62</v>
      </c>
    </row>
    <row r="28" spans="2:17" ht="47.25" x14ac:dyDescent="0.25">
      <c r="B28" s="17" t="s">
        <v>7</v>
      </c>
      <c r="C28" s="18">
        <v>2301400</v>
      </c>
      <c r="D28" s="12" t="s">
        <v>28</v>
      </c>
      <c r="E28" s="12" t="s">
        <v>31</v>
      </c>
      <c r="F28" s="12" t="s">
        <v>20</v>
      </c>
      <c r="G28" s="12" t="s">
        <v>32</v>
      </c>
      <c r="H28" s="22">
        <v>44895</v>
      </c>
      <c r="I28" s="12">
        <v>0.55179999999999996</v>
      </c>
      <c r="J28" s="20"/>
      <c r="K28" s="19"/>
      <c r="L28" s="19"/>
      <c r="M28" s="19"/>
      <c r="N28" s="20"/>
      <c r="O28" s="19"/>
      <c r="P28" s="20"/>
      <c r="Q28" s="19"/>
    </row>
    <row r="29" spans="2:17" x14ac:dyDescent="0.25">
      <c r="B29" s="4"/>
      <c r="C29" s="4"/>
      <c r="D29" s="38" t="s">
        <v>9</v>
      </c>
      <c r="E29" s="39"/>
      <c r="F29" s="39"/>
      <c r="G29" s="39"/>
      <c r="H29" s="7"/>
      <c r="I29" s="7"/>
      <c r="J29" s="5"/>
      <c r="K29" s="14">
        <f>SUM(K11:K28)</f>
        <v>10478.540000000003</v>
      </c>
      <c r="L29" s="5"/>
      <c r="M29" s="14">
        <f>SUM(M11:M28)</f>
        <v>1064.2</v>
      </c>
      <c r="N29" s="5"/>
      <c r="O29" s="14">
        <f>SUM(O11:O28)</f>
        <v>2195.8000000000002</v>
      </c>
      <c r="P29" s="5"/>
      <c r="Q29" s="14">
        <f>SUM(Q11:Q28)</f>
        <v>9346.9400000000023</v>
      </c>
    </row>
    <row r="30" spans="2:17" ht="11.25" customHeight="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21"/>
      <c r="N30" s="1"/>
      <c r="O30" s="1"/>
      <c r="P30" s="1"/>
      <c r="Q30" s="21"/>
    </row>
    <row r="31" spans="2:17" x14ac:dyDescent="0.25">
      <c r="B31" s="23" t="s">
        <v>52</v>
      </c>
      <c r="C31" s="23"/>
      <c r="D31" s="23"/>
      <c r="E31" s="23"/>
      <c r="F31" s="23"/>
      <c r="G31" s="23"/>
      <c r="H31" s="23"/>
      <c r="I31" s="23"/>
      <c r="J31" s="23"/>
      <c r="K31" s="1"/>
      <c r="L31" s="1"/>
      <c r="M31" s="1"/>
      <c r="N31" s="1"/>
      <c r="O31" s="1"/>
      <c r="Q31" s="1"/>
    </row>
    <row r="32" spans="2:17" x14ac:dyDescent="0.25">
      <c r="B32" s="23" t="s">
        <v>26</v>
      </c>
      <c r="C32" s="23"/>
      <c r="D32" s="23"/>
      <c r="E32" s="23"/>
      <c r="F32" s="23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</row>
    <row r="33" spans="2:17" x14ac:dyDescent="0.25">
      <c r="B33" s="8" t="s">
        <v>12</v>
      </c>
      <c r="C33" s="8"/>
      <c r="D33" s="23" t="s">
        <v>30</v>
      </c>
      <c r="E33" s="29"/>
      <c r="F33" s="8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</row>
    <row r="34" spans="2:17" ht="50.25" customHeight="1" x14ac:dyDescent="0.2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2:17" ht="19.5" customHeight="1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"/>
      <c r="L35" s="1"/>
      <c r="M35" s="1"/>
      <c r="N35" s="1"/>
      <c r="O35" s="1"/>
      <c r="P35" s="1"/>
      <c r="Q35" s="1"/>
    </row>
    <row r="36" spans="2:17" ht="21" customHeight="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ht="21" customHeight="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ht="88.5" customHeight="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</sheetData>
  <mergeCells count="24">
    <mergeCell ref="D33:E33"/>
    <mergeCell ref="B34:Q34"/>
    <mergeCell ref="O1:P1"/>
    <mergeCell ref="O2:Q2"/>
    <mergeCell ref="O3:Q3"/>
    <mergeCell ref="P9:Q9"/>
    <mergeCell ref="C6:P6"/>
    <mergeCell ref="C7:P7"/>
    <mergeCell ref="C5:P5"/>
    <mergeCell ref="J9:K9"/>
    <mergeCell ref="D8:O8"/>
    <mergeCell ref="B9:B10"/>
    <mergeCell ref="C9:C10"/>
    <mergeCell ref="D29:G29"/>
    <mergeCell ref="D9:D10"/>
    <mergeCell ref="G9:G10"/>
    <mergeCell ref="B32:F32"/>
    <mergeCell ref="N9:O9"/>
    <mergeCell ref="H9:H10"/>
    <mergeCell ref="L9:M9"/>
    <mergeCell ref="I9:I10"/>
    <mergeCell ref="E9:E10"/>
    <mergeCell ref="F9:F10"/>
    <mergeCell ref="B31:J3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2021-10-29T10:17:08Z</cp:lastPrinted>
  <dcterms:created xsi:type="dcterms:W3CDTF">2016-08-30T13:02:10Z</dcterms:created>
  <dcterms:modified xsi:type="dcterms:W3CDTF">2021-11-26T13:40:55Z</dcterms:modified>
</cp:coreProperties>
</file>